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te\Dfunction\"/>
    </mc:Choice>
  </mc:AlternateContent>
  <xr:revisionPtr revIDLastSave="0" documentId="13_ncr:1_{6C780E3B-D576-4070-A0E7-1BE89E5A2DA7}" xr6:coauthVersionLast="37" xr6:coauthVersionMax="37" xr10:uidLastSave="{00000000-0000-0000-0000-000000000000}"/>
  <bookViews>
    <workbookView xWindow="0" yWindow="0" windowWidth="19200" windowHeight="6650" activeTab="2" xr2:uid="{BE9CEE9F-FA00-4FC0-BB7B-BC7EB0BB1B1E}"/>
  </bookViews>
  <sheets>
    <sheet name="DFunction" sheetId="8" r:id="rId1"/>
    <sheet name="Dget" sheetId="9" r:id="rId2"/>
    <sheet name="Dget (2)" sheetId="10" r:id="rId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" i="10" l="1"/>
  <c r="K2" i="9"/>
</calcChain>
</file>

<file path=xl/sharedStrings.xml><?xml version="1.0" encoding="utf-8"?>
<sst xmlns="http://schemas.openxmlformats.org/spreadsheetml/2006/main" count="332" uniqueCount="51">
  <si>
    <t>کد طرح</t>
  </si>
  <si>
    <t>سال</t>
  </si>
  <si>
    <t>بخش</t>
  </si>
  <si>
    <t>تعداد اشتغال</t>
  </si>
  <si>
    <t>نتیجه بررسی</t>
  </si>
  <si>
    <t>نام بانک</t>
  </si>
  <si>
    <t>مبلغ پرداختی</t>
  </si>
  <si>
    <t>a00841</t>
  </si>
  <si>
    <t>صنعت</t>
  </si>
  <si>
    <t>در دست بررسی</t>
  </si>
  <si>
    <t>سپه</t>
  </si>
  <si>
    <t>a00842</t>
  </si>
  <si>
    <t>کشاورزی</t>
  </si>
  <si>
    <t>رفاه</t>
  </si>
  <si>
    <t>a00843</t>
  </si>
  <si>
    <t>خدمات</t>
  </si>
  <si>
    <t>ملت</t>
  </si>
  <si>
    <t>a00844</t>
  </si>
  <si>
    <t>موافقت میشود</t>
  </si>
  <si>
    <t>ملی</t>
  </si>
  <si>
    <t>a00845</t>
  </si>
  <si>
    <t>a00846</t>
  </si>
  <si>
    <t>a00847</t>
  </si>
  <si>
    <t>صادرات</t>
  </si>
  <si>
    <t>a00848</t>
  </si>
  <si>
    <t>تجارت</t>
  </si>
  <si>
    <t>a00849</t>
  </si>
  <si>
    <t>عدم موافقت</t>
  </si>
  <si>
    <t>بانک خصوصی</t>
  </si>
  <si>
    <t>a00850</t>
  </si>
  <si>
    <t>قرض الحسنه</t>
  </si>
  <si>
    <t>a00851</t>
  </si>
  <si>
    <t>a00852</t>
  </si>
  <si>
    <t>a00853</t>
  </si>
  <si>
    <t>a00854</t>
  </si>
  <si>
    <t>a00855</t>
  </si>
  <si>
    <t>a00856</t>
  </si>
  <si>
    <t>a00857</t>
  </si>
  <si>
    <t>a00858</t>
  </si>
  <si>
    <t>a00859</t>
  </si>
  <si>
    <t>a00860</t>
  </si>
  <si>
    <t>a00861</t>
  </si>
  <si>
    <t>a00862</t>
  </si>
  <si>
    <t>a00863</t>
  </si>
  <si>
    <t>a00864</t>
  </si>
  <si>
    <t>بانک اطلاعاتی</t>
  </si>
  <si>
    <t>فیلد محاسباتی</t>
  </si>
  <si>
    <t>شرط مورد نظر</t>
  </si>
  <si>
    <r>
      <t>=DSUM(</t>
    </r>
    <r>
      <rPr>
        <sz val="14"/>
        <color rgb="FFFF0000"/>
        <rFont val="IRANSans(FaNum)"/>
        <family val="1"/>
      </rPr>
      <t>Table1[#All]</t>
    </r>
    <r>
      <rPr>
        <sz val="14"/>
        <color theme="1"/>
        <rFont val="IRANSans(FaNum)"/>
        <family val="1"/>
      </rPr>
      <t>,</t>
    </r>
    <r>
      <rPr>
        <sz val="14"/>
        <color rgb="FF00B050"/>
        <rFont val="IRANSans(FaNum)"/>
        <family val="1"/>
      </rPr>
      <t>J1</t>
    </r>
    <r>
      <rPr>
        <sz val="14"/>
        <color theme="1"/>
        <rFont val="IRANSans(FaNum)"/>
        <family val="1"/>
      </rPr>
      <t>,</t>
    </r>
    <r>
      <rPr>
        <sz val="14"/>
        <color theme="4"/>
        <rFont val="IRANSans(FaNum)"/>
        <family val="1"/>
      </rPr>
      <t>J3:J4</t>
    </r>
    <r>
      <rPr>
        <sz val="14"/>
        <color theme="1"/>
        <rFont val="IRANSans(FaNum)"/>
        <family val="1"/>
      </rPr>
      <t>)</t>
    </r>
  </si>
  <si>
    <t>&gt;10</t>
  </si>
  <si>
    <t>&lt;=15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</si>
</sst>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color theme="1"/>
      <name val="IRANSans(FaNum)"/>
      <family val="1"/>
    </font>
    <font>
      <sz val="10"/>
      <color theme="1"/>
      <name val="IRANSans(FaNum)"/>
      <family val="1"/>
    </font>
    <font>
      <sz val="14"/>
      <color theme="1"/>
      <name val="IRANSans(FaNum)"/>
      <family val="1"/>
    </font>
    <font>
      <sz val="10"/>
      <color theme="1"/>
      <name val="Calibri"/>
      <family val="2"/>
      <scheme val="minor"/>
    </font>
    <font>
      <sz val="14"/>
      <color rgb="FFFF0000"/>
      <name val="IRANSans(FaNum)"/>
      <family val="1"/>
    </font>
    <font>
      <sz val="14"/>
      <color rgb="FF00B050"/>
      <name val="IRANSans(FaNum)"/>
      <family val="1"/>
    </font>
    <font>
      <sz val="14"/>
      <color theme="4"/>
      <name val="IRANSans(FaNum)"/>
      <family val="1"/>
    </font>
    <font>
      <b/>
      <sz val="12"/>
      <color rgb="FFFF000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theme="9" tint="0.79998168889431442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left" vertical="center"/>
    </xf>
    <xf numFmtId="0" fontId="8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border outline="0">
        <top style="thin">
          <color rgb="FF808080"/>
        </top>
      </border>
    </dxf>
    <dxf>
      <border outline="0">
        <bottom style="thin">
          <color rgb="FF808080"/>
        </bottom>
      </border>
    </dxf>
    <dxf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IRANSans(FaNum)"/>
        <family val="1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border outline="0">
        <top style="thin">
          <color rgb="FF808080"/>
        </top>
      </border>
    </dxf>
    <dxf>
      <border outline="0">
        <bottom style="thin">
          <color rgb="FF808080"/>
        </bottom>
      </border>
    </dxf>
    <dxf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IRANSans(FaNum)"/>
        <family val="1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border outline="0">
        <top style="thin">
          <color theme="0" tint="-0.499984740745262"/>
        </top>
      </border>
    </dxf>
    <dxf>
      <border outline="0">
        <bottom style="thin">
          <color theme="0" tint="-0.499984740745262"/>
        </bottom>
      </border>
    </dxf>
    <dxf>
      <border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31749</xdr:colOff>
      <xdr:row>0</xdr:row>
      <xdr:rowOff>406400</xdr:rowOff>
    </xdr:from>
    <xdr:to>
      <xdr:col>14</xdr:col>
      <xdr:colOff>362094</xdr:colOff>
      <xdr:row>4</xdr:row>
      <xdr:rowOff>105457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5F7FD64-8A07-467E-BC12-3E277D0875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960" b="34347"/>
        <a:stretch/>
      </xdr:blipFill>
      <xdr:spPr>
        <a:xfrm rot="16200000">
          <a:off x="10310543" y="732106"/>
          <a:ext cx="981757" cy="330345"/>
        </a:xfrm>
        <a:prstGeom prst="rect">
          <a:avLst/>
        </a:prstGeom>
      </xdr:spPr>
    </xdr:pic>
    <xdr:clientData/>
  </xdr:twoCellAnchor>
  <xdr:twoCellAnchor>
    <xdr:from>
      <xdr:col>9</xdr:col>
      <xdr:colOff>762000</xdr:colOff>
      <xdr:row>5</xdr:row>
      <xdr:rowOff>311150</xdr:rowOff>
    </xdr:from>
    <xdr:to>
      <xdr:col>10</xdr:col>
      <xdr:colOff>444500</xdr:colOff>
      <xdr:row>6</xdr:row>
      <xdr:rowOff>127000</xdr:rowOff>
    </xdr:to>
    <xdr:sp macro="" textlink="">
      <xdr:nvSpPr>
        <xdr:cNvPr id="4" name="Left Brace 3">
          <a:extLst>
            <a:ext uri="{FF2B5EF4-FFF2-40B4-BE49-F238E27FC236}">
              <a16:creationId xmlns:a16="http://schemas.microsoft.com/office/drawing/2014/main" id="{5DC80D1B-09C9-4D72-A83A-44FD3A145445}"/>
            </a:ext>
          </a:extLst>
        </xdr:cNvPr>
        <xdr:cNvSpPr/>
      </xdr:nvSpPr>
      <xdr:spPr>
        <a:xfrm rot="16200000">
          <a:off x="6286500" y="1352550"/>
          <a:ext cx="133350" cy="933450"/>
        </a:xfrm>
        <a:prstGeom prst="leftBrac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482600</xdr:colOff>
      <xdr:row>4</xdr:row>
      <xdr:rowOff>90170</xdr:rowOff>
    </xdr:from>
    <xdr:to>
      <xdr:col>10</xdr:col>
      <xdr:colOff>756920</xdr:colOff>
      <xdr:row>5</xdr:row>
      <xdr:rowOff>38100</xdr:rowOff>
    </xdr:to>
    <xdr:sp macro="" textlink="">
      <xdr:nvSpPr>
        <xdr:cNvPr id="5" name="Left Brace 4">
          <a:extLst>
            <a:ext uri="{FF2B5EF4-FFF2-40B4-BE49-F238E27FC236}">
              <a16:creationId xmlns:a16="http://schemas.microsoft.com/office/drawing/2014/main" id="{2BEA5C78-C643-4AEC-A4DC-546B9D9EDC89}"/>
            </a:ext>
          </a:extLst>
        </xdr:cNvPr>
        <xdr:cNvSpPr/>
      </xdr:nvSpPr>
      <xdr:spPr>
        <a:xfrm rot="16200000" flipH="1">
          <a:off x="6903720" y="1250950"/>
          <a:ext cx="182880" cy="274320"/>
        </a:xfrm>
        <a:prstGeom prst="leftBrace">
          <a:avLst/>
        </a:prstGeom>
        <a:ln w="127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717550</xdr:colOff>
      <xdr:row>5</xdr:row>
      <xdr:rowOff>292100</xdr:rowOff>
    </xdr:from>
    <xdr:to>
      <xdr:col>10</xdr:col>
      <xdr:colOff>1187450</xdr:colOff>
      <xdr:row>6</xdr:row>
      <xdr:rowOff>133350</xdr:rowOff>
    </xdr:to>
    <xdr:sp macro="" textlink="">
      <xdr:nvSpPr>
        <xdr:cNvPr id="6" name="Left Brace 5">
          <a:extLst>
            <a:ext uri="{FF2B5EF4-FFF2-40B4-BE49-F238E27FC236}">
              <a16:creationId xmlns:a16="http://schemas.microsoft.com/office/drawing/2014/main" id="{72656758-1E36-43C9-A402-EE3047EA86E3}"/>
            </a:ext>
          </a:extLst>
        </xdr:cNvPr>
        <xdr:cNvSpPr/>
      </xdr:nvSpPr>
      <xdr:spPr>
        <a:xfrm rot="16200000">
          <a:off x="7248525" y="1577975"/>
          <a:ext cx="158750" cy="469900"/>
        </a:xfrm>
        <a:prstGeom prst="leftBrace">
          <a:avLst/>
        </a:prstGeom>
        <a:ln w="1270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15</xdr:col>
      <xdr:colOff>374048</xdr:colOff>
      <xdr:row>1</xdr:row>
      <xdr:rowOff>4260</xdr:rowOff>
    </xdr:from>
    <xdr:ext cx="820353" cy="718466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6CCE7DC6-6012-444B-B3E9-E8CAE0D11B91}"/>
            </a:ext>
          </a:extLst>
        </xdr:cNvPr>
        <xdr:cNvSpPr/>
      </xdr:nvSpPr>
      <xdr:spPr>
        <a:xfrm>
          <a:off x="12229498" y="505910"/>
          <a:ext cx="820353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harsh" dir="t"/>
          </a:scene3d>
          <a:sp3d extrusionH="57150" prstMaterial="matte">
            <a:bevelT w="63500" h="12700" prst="angle"/>
            <a:contourClr>
              <a:schemeClr val="bg1">
                <a:lumMod val="65000"/>
              </a:schemeClr>
            </a:contourClr>
          </a:sp3d>
        </a:bodyPr>
        <a:lstStyle/>
        <a:p>
          <a:pPr algn="ctr"/>
          <a:r>
            <a:rPr lang="en-US" sz="4000" b="1" cap="none" spc="0">
              <a:ln/>
              <a:solidFill>
                <a:schemeClr val="accent3"/>
              </a:solidFill>
              <a:effectLst/>
            </a:rPr>
            <a:t>OR</a:t>
          </a:r>
        </a:p>
      </xdr:txBody>
    </xdr:sp>
    <xdr:clientData/>
  </xdr:oneCellAnchor>
  <xdr:oneCellAnchor>
    <xdr:from>
      <xdr:col>15</xdr:col>
      <xdr:colOff>237579</xdr:colOff>
      <xdr:row>4</xdr:row>
      <xdr:rowOff>131260</xdr:rowOff>
    </xdr:from>
    <xdr:ext cx="1156792" cy="718466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A4631AEB-0EF1-44C8-8FC1-D1FC4F6F8F18}"/>
            </a:ext>
          </a:extLst>
        </xdr:cNvPr>
        <xdr:cNvSpPr/>
      </xdr:nvSpPr>
      <xdr:spPr>
        <a:xfrm>
          <a:off x="12093029" y="1413960"/>
          <a:ext cx="1156792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harsh" dir="t"/>
          </a:scene3d>
          <a:sp3d extrusionH="57150" prstMaterial="matte">
            <a:bevelT w="63500" h="12700" prst="angle"/>
            <a:contourClr>
              <a:schemeClr val="bg1">
                <a:lumMod val="65000"/>
              </a:schemeClr>
            </a:contourClr>
          </a:sp3d>
        </a:bodyPr>
        <a:lstStyle/>
        <a:p>
          <a:pPr algn="ctr"/>
          <a:r>
            <a:rPr lang="en-US" sz="4000" b="1" cap="none" spc="0">
              <a:ln/>
              <a:solidFill>
                <a:schemeClr val="accent3"/>
              </a:solidFill>
              <a:effectLst/>
            </a:rPr>
            <a:t>AND</a:t>
          </a:r>
        </a:p>
      </xdr:txBody>
    </xdr:sp>
    <xdr:clientData/>
  </xdr:oneCellAnchor>
  <xdr:twoCellAnchor editAs="oneCell">
    <xdr:from>
      <xdr:col>14</xdr:col>
      <xdr:colOff>372793</xdr:colOff>
      <xdr:row>7</xdr:row>
      <xdr:rowOff>59006</xdr:rowOff>
    </xdr:from>
    <xdr:to>
      <xdr:col>15</xdr:col>
      <xdr:colOff>103600</xdr:colOff>
      <xdr:row>8</xdr:row>
      <xdr:rowOff>154401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621F75D-F1A0-4628-B926-DB2E4B7F3A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960" b="34347"/>
        <a:stretch/>
      </xdr:blipFill>
      <xdr:spPr>
        <a:xfrm>
          <a:off x="10977293" y="2167206"/>
          <a:ext cx="981757" cy="3303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82550</xdr:colOff>
      <xdr:row>6</xdr:row>
      <xdr:rowOff>19050</xdr:rowOff>
    </xdr:from>
    <xdr:to>
      <xdr:col>6</xdr:col>
      <xdr:colOff>444500</xdr:colOff>
      <xdr:row>6</xdr:row>
      <xdr:rowOff>241300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6AE91C71-78F9-42A6-AB70-197A2395F13C}"/>
            </a:ext>
          </a:extLst>
        </xdr:cNvPr>
        <xdr:cNvSpPr/>
      </xdr:nvSpPr>
      <xdr:spPr>
        <a:xfrm>
          <a:off x="82550" y="1771650"/>
          <a:ext cx="4464050" cy="22225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171450</xdr:colOff>
      <xdr:row>2</xdr:row>
      <xdr:rowOff>177800</xdr:rowOff>
    </xdr:from>
    <xdr:to>
      <xdr:col>10</xdr:col>
      <xdr:colOff>463550</xdr:colOff>
      <xdr:row>6</xdr:row>
      <xdr:rowOff>88900</xdr:rowOff>
    </xdr:to>
    <xdr:cxnSp macro="">
      <xdr:nvCxnSpPr>
        <xdr:cNvPr id="14" name="Connector: Elbow 13">
          <a:extLst>
            <a:ext uri="{FF2B5EF4-FFF2-40B4-BE49-F238E27FC236}">
              <a16:creationId xmlns:a16="http://schemas.microsoft.com/office/drawing/2014/main" id="{4A3EC716-FFF5-48C1-B14A-B4078482F527}"/>
            </a:ext>
          </a:extLst>
        </xdr:cNvPr>
        <xdr:cNvCxnSpPr/>
      </xdr:nvCxnSpPr>
      <xdr:spPr>
        <a:xfrm rot="10800000" flipV="1">
          <a:off x="4813300" y="914400"/>
          <a:ext cx="2025650" cy="927100"/>
        </a:xfrm>
        <a:prstGeom prst="bentConnector3">
          <a:avLst>
            <a:gd name="adj1" fmla="val 157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6350</xdr:colOff>
      <xdr:row>0</xdr:row>
      <xdr:rowOff>0</xdr:rowOff>
    </xdr:from>
    <xdr:to>
      <xdr:col>8</xdr:col>
      <xdr:colOff>12845</xdr:colOff>
      <xdr:row>2</xdr:row>
      <xdr:rowOff>245157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2C5649AE-FCCE-4500-9AFF-1374201F72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960" b="34347"/>
        <a:stretch/>
      </xdr:blipFill>
      <xdr:spPr>
        <a:xfrm rot="16200000">
          <a:off x="4322494" y="325706"/>
          <a:ext cx="981757" cy="3303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50800</xdr:colOff>
      <xdr:row>0</xdr:row>
      <xdr:rowOff>0</xdr:rowOff>
    </xdr:from>
    <xdr:to>
      <xdr:col>8</xdr:col>
      <xdr:colOff>57295</xdr:colOff>
      <xdr:row>2</xdr:row>
      <xdr:rowOff>245157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DCB863E-31FF-4BD5-9725-758D04D020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960" b="34347"/>
        <a:stretch/>
      </xdr:blipFill>
      <xdr:spPr>
        <a:xfrm rot="16200000">
          <a:off x="4366944" y="325706"/>
          <a:ext cx="981757" cy="33034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5D79CB-C1A9-488B-9998-B88F16428947}" name="Table1" displayName="Table1" ref="A1:G25" totalsRowShown="0" headerRowDxfId="26" dataDxfId="27" headerRowBorderDxfId="34" tableBorderDxfId="35" totalsRowBorderDxfId="33">
  <autoFilter ref="A1:G25" xr:uid="{DF45CB76-94B4-41B5-B245-C16D511ACC4E}"/>
  <tableColumns count="7">
    <tableColumn id="1" xr3:uid="{A1C7DBD6-A563-4A5E-A088-9BDDD08C9BBE}" name="کد طرح" dataDxfId="32"/>
    <tableColumn id="2" xr3:uid="{5B7E54A9-F438-4993-BD57-1A38FFA545B9}" name="سال" dataDxfId="31"/>
    <tableColumn id="3" xr3:uid="{C590DA5A-2307-4D61-A41C-9101FACD57F6}" name="بخش" dataDxfId="30"/>
    <tableColumn id="4" xr3:uid="{29293440-59FD-47B2-8EB7-91F7F7996CA5}" name="تعداد اشتغال" dataDxfId="29"/>
    <tableColumn id="5" xr3:uid="{3D2DB8E1-0DCD-4ADC-95E7-42258BF35C23}" name="نتیجه بررسی" dataDxfId="28"/>
    <tableColumn id="6" xr3:uid="{651E70CC-B3A6-4198-8505-F8CDC1E61B4E}" name="نام بانک" dataDxfId="25"/>
    <tableColumn id="7" xr3:uid="{C15D86E5-ED2D-49A2-9504-F447A96D66FB}" name="مبلغ پرداختی" dataDxfId="24"/>
  </tableColumns>
  <tableStyleInfo name="TableStyleLight2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A90B2C1-867D-4053-A90B-4FCC01507721}" name="Table13" displayName="Table13" ref="A1:G25" totalsRowShown="0" headerRowDxfId="23" dataDxfId="22" headerRowBorderDxfId="20" tableBorderDxfId="21" totalsRowBorderDxfId="19">
  <autoFilter ref="A1:G25" xr:uid="{DF45CB76-94B4-41B5-B245-C16D511ACC4E}"/>
  <tableColumns count="7">
    <tableColumn id="1" xr3:uid="{32360778-18A8-4921-B971-249709354B33}" name="کد طرح" dataDxfId="18"/>
    <tableColumn id="2" xr3:uid="{175E863C-0120-4AA6-88DF-CFBA180C8AEA}" name="سال" dataDxfId="17"/>
    <tableColumn id="3" xr3:uid="{C5A3B8EA-5D46-420C-8709-C853B70CCD72}" name="بخش" dataDxfId="16"/>
    <tableColumn id="4" xr3:uid="{9A516319-6401-4675-B2AB-BF63665E98B5}" name="تعداد اشتغال" dataDxfId="15"/>
    <tableColumn id="5" xr3:uid="{886880A2-8B36-4BD9-ADB0-981CDBE43090}" name="نتیجه بررسی" dataDxfId="14"/>
    <tableColumn id="6" xr3:uid="{78479031-5D27-437D-A283-D1BA48AF5650}" name="نام بانک" dataDxfId="13"/>
    <tableColumn id="7" xr3:uid="{8C9351FB-9222-4A8A-A3F0-2687CAF82D22}" name="مبلغ پرداختی" dataDxfId="12"/>
  </tableColumns>
  <tableStyleInfo name="TableStyleLight2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B69C49B-65C0-4108-8BDD-F86C24824FAF}" name="Table134" displayName="Table134" ref="A1:G25" totalsRowShown="0" headerRowDxfId="11" dataDxfId="10" headerRowBorderDxfId="8" tableBorderDxfId="9" totalsRowBorderDxfId="7">
  <autoFilter ref="A1:G25" xr:uid="{DF45CB76-94B4-41B5-B245-C16D511ACC4E}"/>
  <tableColumns count="7">
    <tableColumn id="1" xr3:uid="{26474495-41E3-43DB-9B78-27ED28DC3E08}" name="کد طرح" dataDxfId="6"/>
    <tableColumn id="2" xr3:uid="{09EC78FE-DE2E-4821-BFFA-DDBD95AF6A8F}" name="سال" dataDxfId="5"/>
    <tableColumn id="3" xr3:uid="{8DA74E0E-74AC-4DFD-8ED3-97AAE26E7688}" name="بخش" dataDxfId="4"/>
    <tableColumn id="4" xr3:uid="{4FBB848C-46BF-4A89-B420-EDC3E7BB0611}" name="تعداد اشتغال" dataDxfId="3"/>
    <tableColumn id="5" xr3:uid="{ED9F58FC-0D5D-4756-91EB-06450CF808A7}" name="نتیجه بررسی" dataDxfId="2"/>
    <tableColumn id="6" xr3:uid="{7040AE54-5BEA-40A8-B6CB-13EE85026ABB}" name="نام بانک" dataDxfId="1"/>
    <tableColumn id="7" xr3:uid="{9B936941-0B84-4D5C-ADB9-88F96AC27D05}" name="مبلغ پرداختی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231F0-C030-46EE-B23A-411702E2CE0F}">
  <dimension ref="A1:O25"/>
  <sheetViews>
    <sheetView showGridLines="0" zoomScaleNormal="100" workbookViewId="0">
      <selection activeCell="L9" sqref="L9"/>
    </sheetView>
  </sheetViews>
  <sheetFormatPr defaultColWidth="17.90625" defaultRowHeight="14.5" x14ac:dyDescent="0.35"/>
  <cols>
    <col min="1" max="1" width="9.26953125" style="5" customWidth="1"/>
    <col min="2" max="2" width="6.453125" style="5" customWidth="1"/>
    <col min="3" max="3" width="8.26953125" style="5" customWidth="1"/>
    <col min="4" max="4" width="7.81640625" style="5" customWidth="1"/>
    <col min="5" max="5" width="14" style="5" customWidth="1"/>
    <col min="6" max="6" width="12.90625" style="5" customWidth="1"/>
    <col min="7" max="7" width="7.7265625" style="5" customWidth="1"/>
    <col min="8" max="8" width="4.6328125" style="2" customWidth="1"/>
    <col min="9" max="9" width="2.26953125" style="2" customWidth="1"/>
    <col min="10" max="10" width="17.90625" style="2" customWidth="1"/>
    <col min="11" max="11" width="17.90625" style="2"/>
    <col min="12" max="12" width="15.1796875" style="2" customWidth="1"/>
    <col min="13" max="14" width="13.7265625" style="2" customWidth="1"/>
    <col min="15" max="16384" width="17.90625" style="2"/>
  </cols>
  <sheetData>
    <row r="1" spans="1:15" s="1" customFormat="1" ht="39.5" customHeight="1" x14ac:dyDescent="0.35">
      <c r="A1" s="7" t="s">
        <v>0</v>
      </c>
      <c r="B1" s="8" t="s">
        <v>1</v>
      </c>
      <c r="C1" s="8" t="s">
        <v>2</v>
      </c>
      <c r="D1" s="12" t="s">
        <v>3</v>
      </c>
      <c r="E1" s="8" t="s">
        <v>4</v>
      </c>
      <c r="F1" s="8" t="s">
        <v>5</v>
      </c>
      <c r="G1" s="15" t="s">
        <v>6</v>
      </c>
      <c r="J1" s="19" t="s">
        <v>3</v>
      </c>
    </row>
    <row r="2" spans="1:15" s="1" customFormat="1" ht="18.5" x14ac:dyDescent="0.35">
      <c r="A2" s="6" t="s">
        <v>7</v>
      </c>
      <c r="B2" s="4">
        <v>87</v>
      </c>
      <c r="C2" s="4" t="s">
        <v>8</v>
      </c>
      <c r="D2" s="4">
        <v>16</v>
      </c>
      <c r="E2" s="4" t="s">
        <v>9</v>
      </c>
      <c r="F2" s="4" t="s">
        <v>10</v>
      </c>
      <c r="G2" s="13">
        <v>729</v>
      </c>
      <c r="M2" s="3" t="s">
        <v>2</v>
      </c>
      <c r="N2" s="3" t="s">
        <v>5</v>
      </c>
    </row>
    <row r="3" spans="1:15" s="1" customFormat="1" ht="21.5" customHeight="1" x14ac:dyDescent="0.35">
      <c r="A3" s="6" t="s">
        <v>11</v>
      </c>
      <c r="B3" s="4">
        <v>88</v>
      </c>
      <c r="C3" s="4" t="s">
        <v>12</v>
      </c>
      <c r="D3" s="4">
        <v>11</v>
      </c>
      <c r="E3" s="4" t="s">
        <v>9</v>
      </c>
      <c r="F3" s="4" t="s">
        <v>13</v>
      </c>
      <c r="G3" s="13">
        <v>789</v>
      </c>
      <c r="J3" s="3" t="s">
        <v>2</v>
      </c>
      <c r="M3" s="11" t="s">
        <v>8</v>
      </c>
      <c r="N3" s="11" t="s">
        <v>10</v>
      </c>
    </row>
    <row r="4" spans="1:15" s="1" customFormat="1" ht="21.5" customHeight="1" x14ac:dyDescent="0.35">
      <c r="A4" s="6" t="s">
        <v>14</v>
      </c>
      <c r="B4" s="4">
        <v>92</v>
      </c>
      <c r="C4" s="4" t="s">
        <v>15</v>
      </c>
      <c r="D4" s="4">
        <v>9</v>
      </c>
      <c r="E4" s="4" t="s">
        <v>9</v>
      </c>
      <c r="F4" s="4" t="s">
        <v>16</v>
      </c>
      <c r="G4" s="13">
        <v>758</v>
      </c>
      <c r="J4" s="11" t="s">
        <v>8</v>
      </c>
      <c r="K4" s="20" t="s">
        <v>46</v>
      </c>
      <c r="M4" s="11" t="s">
        <v>8</v>
      </c>
      <c r="N4" s="11" t="s">
        <v>19</v>
      </c>
    </row>
    <row r="5" spans="1:15" s="1" customFormat="1" ht="18.5" x14ac:dyDescent="0.35">
      <c r="A5" s="6" t="s">
        <v>17</v>
      </c>
      <c r="B5" s="4">
        <v>91</v>
      </c>
      <c r="C5" s="4" t="s">
        <v>8</v>
      </c>
      <c r="D5" s="4">
        <v>9</v>
      </c>
      <c r="E5" s="4" t="s">
        <v>18</v>
      </c>
      <c r="F5" s="4" t="s">
        <v>19</v>
      </c>
      <c r="G5" s="13">
        <v>414</v>
      </c>
    </row>
    <row r="6" spans="1:15" s="1" customFormat="1" ht="25" x14ac:dyDescent="0.35">
      <c r="A6" s="6" t="s">
        <v>20</v>
      </c>
      <c r="B6" s="4">
        <v>90</v>
      </c>
      <c r="C6" s="4" t="s">
        <v>8</v>
      </c>
      <c r="D6" s="4">
        <v>8</v>
      </c>
      <c r="E6" s="4" t="s">
        <v>18</v>
      </c>
      <c r="F6" s="4" t="s">
        <v>12</v>
      </c>
      <c r="G6" s="13">
        <v>520</v>
      </c>
      <c r="J6" s="16" t="s">
        <v>48</v>
      </c>
      <c r="M6" s="3" t="s">
        <v>2</v>
      </c>
      <c r="N6" s="21" t="s">
        <v>3</v>
      </c>
      <c r="O6" s="21" t="s">
        <v>3</v>
      </c>
    </row>
    <row r="7" spans="1:15" s="1" customFormat="1" ht="21.5" customHeight="1" x14ac:dyDescent="0.35">
      <c r="A7" s="6" t="s">
        <v>21</v>
      </c>
      <c r="B7" s="4">
        <v>89</v>
      </c>
      <c r="C7" s="4" t="s">
        <v>12</v>
      </c>
      <c r="D7" s="4">
        <v>16</v>
      </c>
      <c r="E7" s="4" t="s">
        <v>18</v>
      </c>
      <c r="F7" s="4" t="s">
        <v>19</v>
      </c>
      <c r="G7" s="13">
        <v>313</v>
      </c>
      <c r="M7" s="11" t="s">
        <v>8</v>
      </c>
      <c r="N7" s="11" t="s">
        <v>49</v>
      </c>
      <c r="O7" s="11" t="s">
        <v>50</v>
      </c>
    </row>
    <row r="8" spans="1:15" s="1" customFormat="1" ht="18.5" x14ac:dyDescent="0.35">
      <c r="A8" s="6" t="s">
        <v>22</v>
      </c>
      <c r="B8" s="4">
        <v>91</v>
      </c>
      <c r="C8" s="4" t="s">
        <v>15</v>
      </c>
      <c r="D8" s="4">
        <v>1</v>
      </c>
      <c r="E8" s="4" t="s">
        <v>18</v>
      </c>
      <c r="F8" s="4" t="s">
        <v>23</v>
      </c>
      <c r="G8" s="13">
        <v>504</v>
      </c>
      <c r="J8" s="17" t="s">
        <v>45</v>
      </c>
      <c r="K8" s="18" t="s">
        <v>47</v>
      </c>
    </row>
    <row r="9" spans="1:15" ht="18.5" x14ac:dyDescent="0.35">
      <c r="A9" s="6" t="s">
        <v>24</v>
      </c>
      <c r="B9" s="4">
        <v>90</v>
      </c>
      <c r="C9" s="4" t="s">
        <v>8</v>
      </c>
      <c r="D9" s="4">
        <v>13</v>
      </c>
      <c r="E9" s="4" t="s">
        <v>18</v>
      </c>
      <c r="F9" s="4" t="s">
        <v>25</v>
      </c>
      <c r="G9" s="13">
        <v>407</v>
      </c>
    </row>
    <row r="10" spans="1:15" ht="18.5" x14ac:dyDescent="0.35">
      <c r="A10" s="6" t="s">
        <v>26</v>
      </c>
      <c r="B10" s="4">
        <v>90</v>
      </c>
      <c r="C10" s="4" t="s">
        <v>8</v>
      </c>
      <c r="D10" s="4">
        <v>4</v>
      </c>
      <c r="E10" s="4" t="s">
        <v>27</v>
      </c>
      <c r="F10" s="4" t="s">
        <v>28</v>
      </c>
      <c r="G10" s="13">
        <v>779</v>
      </c>
    </row>
    <row r="11" spans="1:15" ht="18.5" x14ac:dyDescent="0.35">
      <c r="A11" s="6" t="s">
        <v>29</v>
      </c>
      <c r="B11" s="4">
        <v>89</v>
      </c>
      <c r="C11" s="4" t="s">
        <v>12</v>
      </c>
      <c r="D11" s="4">
        <v>1</v>
      </c>
      <c r="E11" s="4" t="s">
        <v>9</v>
      </c>
      <c r="F11" s="4" t="s">
        <v>30</v>
      </c>
      <c r="G11" s="13">
        <v>427</v>
      </c>
    </row>
    <row r="12" spans="1:15" ht="18.5" x14ac:dyDescent="0.35">
      <c r="A12" s="6" t="s">
        <v>31</v>
      </c>
      <c r="B12" s="4">
        <v>87</v>
      </c>
      <c r="C12" s="4" t="s">
        <v>15</v>
      </c>
      <c r="D12" s="4">
        <v>4</v>
      </c>
      <c r="E12" s="4" t="s">
        <v>18</v>
      </c>
      <c r="F12" s="4" t="s">
        <v>10</v>
      </c>
      <c r="G12" s="13">
        <v>789</v>
      </c>
    </row>
    <row r="13" spans="1:15" ht="18.5" x14ac:dyDescent="0.35">
      <c r="A13" s="6" t="s">
        <v>32</v>
      </c>
      <c r="B13" s="4">
        <v>88</v>
      </c>
      <c r="C13" s="4" t="s">
        <v>8</v>
      </c>
      <c r="D13" s="4">
        <v>6</v>
      </c>
      <c r="E13" s="4" t="s">
        <v>18</v>
      </c>
      <c r="F13" s="4" t="s">
        <v>13</v>
      </c>
      <c r="G13" s="13">
        <v>458</v>
      </c>
    </row>
    <row r="14" spans="1:15" ht="18.5" x14ac:dyDescent="0.35">
      <c r="A14" s="6" t="s">
        <v>33</v>
      </c>
      <c r="B14" s="4">
        <v>92</v>
      </c>
      <c r="C14" s="4" t="s">
        <v>8</v>
      </c>
      <c r="D14" s="4">
        <v>0</v>
      </c>
      <c r="E14" s="4" t="s">
        <v>18</v>
      </c>
      <c r="F14" s="4" t="s">
        <v>19</v>
      </c>
      <c r="G14" s="13">
        <v>518</v>
      </c>
      <c r="J14"/>
      <c r="K14"/>
    </row>
    <row r="15" spans="1:15" ht="18.5" x14ac:dyDescent="0.35">
      <c r="A15" s="6" t="s">
        <v>34</v>
      </c>
      <c r="B15" s="4">
        <v>91</v>
      </c>
      <c r="C15" s="4" t="s">
        <v>12</v>
      </c>
      <c r="D15" s="4">
        <v>12</v>
      </c>
      <c r="E15" s="4" t="s">
        <v>18</v>
      </c>
      <c r="F15" s="4" t="s">
        <v>19</v>
      </c>
      <c r="G15" s="13">
        <v>530</v>
      </c>
      <c r="J15"/>
      <c r="K15"/>
    </row>
    <row r="16" spans="1:15" ht="18.5" x14ac:dyDescent="0.35">
      <c r="A16" s="6" t="s">
        <v>35</v>
      </c>
      <c r="B16" s="4">
        <v>90</v>
      </c>
      <c r="C16" s="4" t="s">
        <v>15</v>
      </c>
      <c r="D16" s="4">
        <v>6</v>
      </c>
      <c r="E16" s="4" t="s">
        <v>18</v>
      </c>
      <c r="F16" s="4" t="s">
        <v>12</v>
      </c>
      <c r="G16" s="13">
        <v>902</v>
      </c>
    </row>
    <row r="17" spans="1:7" ht="18.5" x14ac:dyDescent="0.35">
      <c r="A17" s="6" t="s">
        <v>36</v>
      </c>
      <c r="B17" s="4">
        <v>89</v>
      </c>
      <c r="C17" s="4" t="s">
        <v>8</v>
      </c>
      <c r="D17" s="4">
        <v>16</v>
      </c>
      <c r="E17" s="4" t="s">
        <v>27</v>
      </c>
      <c r="F17" s="4" t="s">
        <v>19</v>
      </c>
      <c r="G17" s="13">
        <v>327</v>
      </c>
    </row>
    <row r="18" spans="1:7" ht="18.5" x14ac:dyDescent="0.35">
      <c r="A18" s="6" t="s">
        <v>37</v>
      </c>
      <c r="B18" s="4">
        <v>91</v>
      </c>
      <c r="C18" s="4" t="s">
        <v>8</v>
      </c>
      <c r="D18" s="4">
        <v>18</v>
      </c>
      <c r="E18" s="4" t="s">
        <v>9</v>
      </c>
      <c r="F18" s="4" t="s">
        <v>23</v>
      </c>
      <c r="G18" s="13">
        <v>127</v>
      </c>
    </row>
    <row r="19" spans="1:7" ht="18.5" x14ac:dyDescent="0.35">
      <c r="A19" s="6" t="s">
        <v>38</v>
      </c>
      <c r="B19" s="4">
        <v>90</v>
      </c>
      <c r="C19" s="4" t="s">
        <v>12</v>
      </c>
      <c r="D19" s="4">
        <v>10</v>
      </c>
      <c r="E19" s="4" t="s">
        <v>18</v>
      </c>
      <c r="F19" s="4" t="s">
        <v>25</v>
      </c>
      <c r="G19" s="13">
        <v>718</v>
      </c>
    </row>
    <row r="20" spans="1:7" ht="18.5" x14ac:dyDescent="0.35">
      <c r="A20" s="6" t="s">
        <v>39</v>
      </c>
      <c r="B20" s="4">
        <v>90</v>
      </c>
      <c r="C20" s="4" t="s">
        <v>15</v>
      </c>
      <c r="D20" s="4">
        <v>3</v>
      </c>
      <c r="E20" s="4" t="s">
        <v>18</v>
      </c>
      <c r="F20" s="4" t="s">
        <v>28</v>
      </c>
      <c r="G20" s="13">
        <v>621</v>
      </c>
    </row>
    <row r="21" spans="1:7" ht="18.5" x14ac:dyDescent="0.35">
      <c r="A21" s="6" t="s">
        <v>40</v>
      </c>
      <c r="B21" s="4">
        <v>89</v>
      </c>
      <c r="C21" s="4" t="s">
        <v>8</v>
      </c>
      <c r="D21" s="4">
        <v>8</v>
      </c>
      <c r="E21" s="4" t="s">
        <v>18</v>
      </c>
      <c r="F21" s="4" t="s">
        <v>13</v>
      </c>
      <c r="G21" s="13">
        <v>233</v>
      </c>
    </row>
    <row r="22" spans="1:7" ht="18.5" x14ac:dyDescent="0.35">
      <c r="A22" s="6" t="s">
        <v>41</v>
      </c>
      <c r="B22" s="4">
        <v>87</v>
      </c>
      <c r="C22" s="4" t="s">
        <v>8</v>
      </c>
      <c r="D22" s="4">
        <v>3</v>
      </c>
      <c r="E22" s="4" t="s">
        <v>18</v>
      </c>
      <c r="F22" s="4" t="s">
        <v>19</v>
      </c>
      <c r="G22" s="13">
        <v>583</v>
      </c>
    </row>
    <row r="23" spans="1:7" ht="18.5" x14ac:dyDescent="0.35">
      <c r="A23" s="6" t="s">
        <v>42</v>
      </c>
      <c r="B23" s="4">
        <v>88</v>
      </c>
      <c r="C23" s="4" t="s">
        <v>12</v>
      </c>
      <c r="D23" s="4">
        <v>6</v>
      </c>
      <c r="E23" s="4" t="s">
        <v>18</v>
      </c>
      <c r="F23" s="4" t="s">
        <v>19</v>
      </c>
      <c r="G23" s="13">
        <v>912</v>
      </c>
    </row>
    <row r="24" spans="1:7" ht="18.5" x14ac:dyDescent="0.35">
      <c r="A24" s="6" t="s">
        <v>43</v>
      </c>
      <c r="B24" s="4">
        <v>92</v>
      </c>
      <c r="C24" s="4" t="s">
        <v>15</v>
      </c>
      <c r="D24" s="4">
        <v>1</v>
      </c>
      <c r="E24" s="4" t="s">
        <v>27</v>
      </c>
      <c r="F24" s="4" t="s">
        <v>12</v>
      </c>
      <c r="G24" s="13">
        <v>139</v>
      </c>
    </row>
    <row r="25" spans="1:7" ht="18.5" x14ac:dyDescent="0.35">
      <c r="A25" s="9" t="s">
        <v>44</v>
      </c>
      <c r="B25" s="10">
        <v>91</v>
      </c>
      <c r="C25" s="10" t="s">
        <v>8</v>
      </c>
      <c r="D25" s="10">
        <v>0</v>
      </c>
      <c r="E25" s="10" t="s">
        <v>9</v>
      </c>
      <c r="F25" s="10" t="s">
        <v>19</v>
      </c>
      <c r="G25" s="14">
        <v>569</v>
      </c>
    </row>
  </sheetData>
  <pageMargins left="0.7" right="0.7" top="0.75" bottom="0.75" header="0.3" footer="0.3"/>
  <pageSetup orientation="portrait" horizontalDpi="1200" verticalDpi="12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593EB-D160-4975-9C60-725819346904}">
  <dimension ref="A1:O25"/>
  <sheetViews>
    <sheetView showGridLines="0" zoomScaleNormal="100" workbookViewId="0">
      <selection activeCell="B16" sqref="B16"/>
    </sheetView>
  </sheetViews>
  <sheetFormatPr defaultColWidth="17.90625" defaultRowHeight="14.5" x14ac:dyDescent="0.35"/>
  <cols>
    <col min="1" max="1" width="9.26953125" style="5" customWidth="1"/>
    <col min="2" max="2" width="6.453125" style="5" customWidth="1"/>
    <col min="3" max="3" width="8.26953125" style="5" customWidth="1"/>
    <col min="4" max="4" width="7.81640625" style="5" customWidth="1"/>
    <col min="5" max="5" width="14" style="5" customWidth="1"/>
    <col min="6" max="6" width="12.90625" style="5" customWidth="1"/>
    <col min="7" max="7" width="7.7265625" style="5" customWidth="1"/>
    <col min="8" max="8" width="4.6328125" style="2" customWidth="1"/>
    <col min="9" max="9" width="2.26953125" style="2" customWidth="1"/>
    <col min="10" max="10" width="8.1796875" style="2" customWidth="1"/>
    <col min="11" max="11" width="38.1796875" style="2" customWidth="1"/>
    <col min="12" max="12" width="15.1796875" style="2" customWidth="1"/>
    <col min="13" max="14" width="13.7265625" style="2" customWidth="1"/>
    <col min="15" max="16384" width="17.90625" style="2"/>
  </cols>
  <sheetData>
    <row r="1" spans="1:15" s="1" customFormat="1" ht="39.5" customHeight="1" x14ac:dyDescent="0.35">
      <c r="A1" s="7" t="s">
        <v>0</v>
      </c>
      <c r="B1" s="8" t="s">
        <v>1</v>
      </c>
      <c r="C1" s="8" t="s">
        <v>2</v>
      </c>
      <c r="D1" s="12" t="s">
        <v>3</v>
      </c>
      <c r="E1" s="8" t="s">
        <v>4</v>
      </c>
      <c r="F1" s="8" t="s">
        <v>5</v>
      </c>
      <c r="G1" s="15" t="s">
        <v>6</v>
      </c>
      <c r="J1" s="19" t="s">
        <v>0</v>
      </c>
      <c r="K1" s="2"/>
      <c r="L1"/>
      <c r="M1"/>
      <c r="N1"/>
      <c r="O1"/>
    </row>
    <row r="2" spans="1:15" s="1" customFormat="1" ht="18.5" x14ac:dyDescent="0.35">
      <c r="A2" s="6" t="s">
        <v>7</v>
      </c>
      <c r="B2" s="4">
        <v>87</v>
      </c>
      <c r="C2" s="4" t="s">
        <v>8</v>
      </c>
      <c r="D2" s="4">
        <v>16</v>
      </c>
      <c r="E2" s="4" t="s">
        <v>9</v>
      </c>
      <c r="F2" s="4" t="s">
        <v>10</v>
      </c>
      <c r="G2" s="13">
        <v>729</v>
      </c>
      <c r="J2" s="4" t="s">
        <v>21</v>
      </c>
      <c r="K2" s="4">
        <f>DGET(Table13[#All],7,J1:J2)</f>
        <v>313</v>
      </c>
      <c r="L2"/>
      <c r="M2"/>
      <c r="N2"/>
      <c r="O2"/>
    </row>
    <row r="3" spans="1:15" s="1" customFormat="1" ht="21.5" customHeight="1" x14ac:dyDescent="0.35">
      <c r="A3" s="6" t="s">
        <v>11</v>
      </c>
      <c r="B3" s="4">
        <v>88</v>
      </c>
      <c r="C3" s="4" t="s">
        <v>12</v>
      </c>
      <c r="D3" s="4">
        <v>11</v>
      </c>
      <c r="E3" s="4" t="s">
        <v>9</v>
      </c>
      <c r="F3" s="4" t="s">
        <v>13</v>
      </c>
      <c r="G3" s="13">
        <v>789</v>
      </c>
      <c r="J3"/>
      <c r="K3"/>
      <c r="L3"/>
      <c r="M3"/>
      <c r="N3"/>
      <c r="O3"/>
    </row>
    <row r="4" spans="1:15" s="1" customFormat="1" ht="21.5" customHeight="1" x14ac:dyDescent="0.35">
      <c r="A4" s="6" t="s">
        <v>14</v>
      </c>
      <c r="B4" s="4">
        <v>92</v>
      </c>
      <c r="C4" s="4" t="s">
        <v>15</v>
      </c>
      <c r="D4" s="4">
        <v>9</v>
      </c>
      <c r="E4" s="4" t="s">
        <v>9</v>
      </c>
      <c r="F4" s="4" t="s">
        <v>16</v>
      </c>
      <c r="G4" s="13">
        <v>758</v>
      </c>
      <c r="J4"/>
      <c r="K4"/>
      <c r="L4"/>
      <c r="M4"/>
      <c r="N4"/>
      <c r="O4"/>
    </row>
    <row r="5" spans="1:15" s="1" customFormat="1" ht="18.5" x14ac:dyDescent="0.35">
      <c r="A5" s="6" t="s">
        <v>17</v>
      </c>
      <c r="B5" s="4">
        <v>91</v>
      </c>
      <c r="C5" s="4" t="s">
        <v>8</v>
      </c>
      <c r="D5" s="4">
        <v>9</v>
      </c>
      <c r="E5" s="4" t="s">
        <v>18</v>
      </c>
      <c r="F5" s="4" t="s">
        <v>19</v>
      </c>
      <c r="G5" s="13">
        <v>414</v>
      </c>
      <c r="J5"/>
      <c r="K5"/>
      <c r="L5"/>
      <c r="M5"/>
      <c r="N5"/>
      <c r="O5"/>
    </row>
    <row r="6" spans="1:15" s="1" customFormat="1" ht="18.5" x14ac:dyDescent="0.35">
      <c r="A6" s="6" t="s">
        <v>20</v>
      </c>
      <c r="B6" s="4">
        <v>90</v>
      </c>
      <c r="C6" s="4" t="s">
        <v>8</v>
      </c>
      <c r="D6" s="4">
        <v>8</v>
      </c>
      <c r="E6" s="4" t="s">
        <v>18</v>
      </c>
      <c r="F6" s="4" t="s">
        <v>12</v>
      </c>
      <c r="G6" s="13">
        <v>520</v>
      </c>
      <c r="J6"/>
      <c r="K6"/>
      <c r="L6"/>
      <c r="M6"/>
      <c r="N6"/>
      <c r="O6"/>
    </row>
    <row r="7" spans="1:15" s="1" customFormat="1" ht="21.5" customHeight="1" x14ac:dyDescent="0.35">
      <c r="A7" s="6" t="s">
        <v>21</v>
      </c>
      <c r="B7" s="4">
        <v>89</v>
      </c>
      <c r="C7" s="4" t="s">
        <v>12</v>
      </c>
      <c r="D7" s="4">
        <v>16</v>
      </c>
      <c r="E7" s="4" t="s">
        <v>18</v>
      </c>
      <c r="F7" s="4" t="s">
        <v>19</v>
      </c>
      <c r="G7" s="13">
        <v>313</v>
      </c>
      <c r="J7"/>
      <c r="K7"/>
      <c r="L7"/>
      <c r="M7"/>
      <c r="N7"/>
      <c r="O7"/>
    </row>
    <row r="8" spans="1:15" s="1" customFormat="1" ht="18.5" x14ac:dyDescent="0.35">
      <c r="A8" s="6" t="s">
        <v>22</v>
      </c>
      <c r="B8" s="4">
        <v>91</v>
      </c>
      <c r="C8" s="4" t="s">
        <v>15</v>
      </c>
      <c r="D8" s="4">
        <v>1</v>
      </c>
      <c r="E8" s="4" t="s">
        <v>18</v>
      </c>
      <c r="F8" s="4" t="s">
        <v>23</v>
      </c>
      <c r="G8" s="13">
        <v>504</v>
      </c>
      <c r="J8"/>
      <c r="K8"/>
      <c r="L8"/>
      <c r="M8"/>
      <c r="N8"/>
      <c r="O8"/>
    </row>
    <row r="9" spans="1:15" ht="18.5" x14ac:dyDescent="0.35">
      <c r="A9" s="6" t="s">
        <v>24</v>
      </c>
      <c r="B9" s="4">
        <v>90</v>
      </c>
      <c r="C9" s="4" t="s">
        <v>8</v>
      </c>
      <c r="D9" s="4">
        <v>13</v>
      </c>
      <c r="E9" s="4" t="s">
        <v>18</v>
      </c>
      <c r="F9" s="4" t="s">
        <v>25</v>
      </c>
      <c r="G9" s="13">
        <v>407</v>
      </c>
      <c r="J9"/>
      <c r="K9"/>
      <c r="L9"/>
      <c r="M9"/>
      <c r="N9"/>
      <c r="O9"/>
    </row>
    <row r="10" spans="1:15" ht="18.5" x14ac:dyDescent="0.35">
      <c r="A10" s="6" t="s">
        <v>26</v>
      </c>
      <c r="B10" s="4">
        <v>90</v>
      </c>
      <c r="C10" s="4" t="s">
        <v>8</v>
      </c>
      <c r="D10" s="4">
        <v>4</v>
      </c>
      <c r="E10" s="4" t="s">
        <v>27</v>
      </c>
      <c r="F10" s="4" t="s">
        <v>28</v>
      </c>
      <c r="G10" s="13">
        <v>779</v>
      </c>
    </row>
    <row r="11" spans="1:15" ht="18.5" x14ac:dyDescent="0.35">
      <c r="A11" s="6" t="s">
        <v>29</v>
      </c>
      <c r="B11" s="4">
        <v>89</v>
      </c>
      <c r="C11" s="4" t="s">
        <v>12</v>
      </c>
      <c r="D11" s="4">
        <v>1</v>
      </c>
      <c r="E11" s="4" t="s">
        <v>9</v>
      </c>
      <c r="F11" s="4" t="s">
        <v>30</v>
      </c>
      <c r="G11" s="13">
        <v>427</v>
      </c>
    </row>
    <row r="12" spans="1:15" ht="18.5" x14ac:dyDescent="0.35">
      <c r="A12" s="6" t="s">
        <v>31</v>
      </c>
      <c r="B12" s="4">
        <v>87</v>
      </c>
      <c r="C12" s="4" t="s">
        <v>15</v>
      </c>
      <c r="D12" s="4">
        <v>4</v>
      </c>
      <c r="E12" s="4" t="s">
        <v>18</v>
      </c>
      <c r="F12" s="4" t="s">
        <v>10</v>
      </c>
      <c r="G12" s="13">
        <v>789</v>
      </c>
    </row>
    <row r="13" spans="1:15" ht="18.5" x14ac:dyDescent="0.35">
      <c r="A13" s="6" t="s">
        <v>32</v>
      </c>
      <c r="B13" s="4">
        <v>88</v>
      </c>
      <c r="C13" s="4" t="s">
        <v>8</v>
      </c>
      <c r="D13" s="4">
        <v>6</v>
      </c>
      <c r="E13" s="4" t="s">
        <v>18</v>
      </c>
      <c r="F13" s="4" t="s">
        <v>13</v>
      </c>
      <c r="G13" s="13">
        <v>458</v>
      </c>
    </row>
    <row r="14" spans="1:15" ht="18.5" x14ac:dyDescent="0.35">
      <c r="A14" s="6" t="s">
        <v>33</v>
      </c>
      <c r="B14" s="4">
        <v>92</v>
      </c>
      <c r="C14" s="4" t="s">
        <v>8</v>
      </c>
      <c r="D14" s="4">
        <v>0</v>
      </c>
      <c r="E14" s="4" t="s">
        <v>18</v>
      </c>
      <c r="F14" s="4" t="s">
        <v>19</v>
      </c>
      <c r="G14" s="13">
        <v>518</v>
      </c>
    </row>
    <row r="15" spans="1:15" ht="18.5" x14ac:dyDescent="0.35">
      <c r="A15" s="6" t="s">
        <v>34</v>
      </c>
      <c r="B15" s="4">
        <v>91</v>
      </c>
      <c r="C15" s="4" t="s">
        <v>12</v>
      </c>
      <c r="D15" s="4">
        <v>12</v>
      </c>
      <c r="E15" s="4" t="s">
        <v>18</v>
      </c>
      <c r="F15" s="4" t="s">
        <v>19</v>
      </c>
      <c r="G15" s="13">
        <v>530</v>
      </c>
    </row>
    <row r="16" spans="1:15" ht="18.5" x14ac:dyDescent="0.35">
      <c r="A16" s="6" t="s">
        <v>35</v>
      </c>
      <c r="B16" s="4">
        <v>90</v>
      </c>
      <c r="C16" s="4" t="s">
        <v>15</v>
      </c>
      <c r="D16" s="4">
        <v>6</v>
      </c>
      <c r="E16" s="4" t="s">
        <v>18</v>
      </c>
      <c r="F16" s="4" t="s">
        <v>12</v>
      </c>
      <c r="G16" s="13">
        <v>902</v>
      </c>
    </row>
    <row r="17" spans="1:7" ht="18.5" x14ac:dyDescent="0.35">
      <c r="A17" s="6" t="s">
        <v>36</v>
      </c>
      <c r="B17" s="4">
        <v>89</v>
      </c>
      <c r="C17" s="4" t="s">
        <v>8</v>
      </c>
      <c r="D17" s="4">
        <v>16</v>
      </c>
      <c r="E17" s="4" t="s">
        <v>27</v>
      </c>
      <c r="F17" s="4" t="s">
        <v>19</v>
      </c>
      <c r="G17" s="13">
        <v>327</v>
      </c>
    </row>
    <row r="18" spans="1:7" ht="18.5" x14ac:dyDescent="0.35">
      <c r="A18" s="6" t="s">
        <v>37</v>
      </c>
      <c r="B18" s="4">
        <v>91</v>
      </c>
      <c r="C18" s="4" t="s">
        <v>8</v>
      </c>
      <c r="D18" s="4">
        <v>18</v>
      </c>
      <c r="E18" s="4" t="s">
        <v>9</v>
      </c>
      <c r="F18" s="4" t="s">
        <v>23</v>
      </c>
      <c r="G18" s="13">
        <v>127</v>
      </c>
    </row>
    <row r="19" spans="1:7" ht="18.5" x14ac:dyDescent="0.35">
      <c r="A19" s="6" t="s">
        <v>38</v>
      </c>
      <c r="B19" s="4">
        <v>90</v>
      </c>
      <c r="C19" s="4" t="s">
        <v>12</v>
      </c>
      <c r="D19" s="4">
        <v>10</v>
      </c>
      <c r="E19" s="4" t="s">
        <v>18</v>
      </c>
      <c r="F19" s="4" t="s">
        <v>25</v>
      </c>
      <c r="G19" s="13">
        <v>718</v>
      </c>
    </row>
    <row r="20" spans="1:7" ht="18.5" x14ac:dyDescent="0.35">
      <c r="A20" s="6" t="s">
        <v>39</v>
      </c>
      <c r="B20" s="4">
        <v>90</v>
      </c>
      <c r="C20" s="4" t="s">
        <v>15</v>
      </c>
      <c r="D20" s="4">
        <v>3</v>
      </c>
      <c r="E20" s="4" t="s">
        <v>18</v>
      </c>
      <c r="F20" s="4" t="s">
        <v>28</v>
      </c>
      <c r="G20" s="13">
        <v>621</v>
      </c>
    </row>
    <row r="21" spans="1:7" ht="18.5" x14ac:dyDescent="0.35">
      <c r="A21" s="6" t="s">
        <v>40</v>
      </c>
      <c r="B21" s="4">
        <v>89</v>
      </c>
      <c r="C21" s="4" t="s">
        <v>8</v>
      </c>
      <c r="D21" s="4">
        <v>8</v>
      </c>
      <c r="E21" s="4" t="s">
        <v>18</v>
      </c>
      <c r="F21" s="4" t="s">
        <v>13</v>
      </c>
      <c r="G21" s="13">
        <v>233</v>
      </c>
    </row>
    <row r="22" spans="1:7" ht="18.5" x14ac:dyDescent="0.35">
      <c r="A22" s="6" t="s">
        <v>41</v>
      </c>
      <c r="B22" s="4">
        <v>87</v>
      </c>
      <c r="C22" s="4" t="s">
        <v>8</v>
      </c>
      <c r="D22" s="4">
        <v>3</v>
      </c>
      <c r="E22" s="4" t="s">
        <v>18</v>
      </c>
      <c r="F22" s="4" t="s">
        <v>19</v>
      </c>
      <c r="G22" s="13">
        <v>583</v>
      </c>
    </row>
    <row r="23" spans="1:7" ht="18.5" x14ac:dyDescent="0.35">
      <c r="A23" s="6" t="s">
        <v>42</v>
      </c>
      <c r="B23" s="4">
        <v>88</v>
      </c>
      <c r="C23" s="4" t="s">
        <v>12</v>
      </c>
      <c r="D23" s="4">
        <v>6</v>
      </c>
      <c r="E23" s="4" t="s">
        <v>18</v>
      </c>
      <c r="F23" s="4" t="s">
        <v>19</v>
      </c>
      <c r="G23" s="13">
        <v>912</v>
      </c>
    </row>
    <row r="24" spans="1:7" ht="18.5" x14ac:dyDescent="0.35">
      <c r="A24" s="6" t="s">
        <v>43</v>
      </c>
      <c r="B24" s="4">
        <v>92</v>
      </c>
      <c r="C24" s="4" t="s">
        <v>15</v>
      </c>
      <c r="D24" s="4">
        <v>1</v>
      </c>
      <c r="E24" s="4" t="s">
        <v>27</v>
      </c>
      <c r="F24" s="4" t="s">
        <v>12</v>
      </c>
      <c r="G24" s="13">
        <v>139</v>
      </c>
    </row>
    <row r="25" spans="1:7" ht="18.5" x14ac:dyDescent="0.35">
      <c r="A25" s="9" t="s">
        <v>44</v>
      </c>
      <c r="B25" s="10">
        <v>91</v>
      </c>
      <c r="C25" s="10" t="s">
        <v>8</v>
      </c>
      <c r="D25" s="10">
        <v>0</v>
      </c>
      <c r="E25" s="10" t="s">
        <v>9</v>
      </c>
      <c r="F25" s="10" t="s">
        <v>19</v>
      </c>
      <c r="G25" s="14">
        <v>569</v>
      </c>
    </row>
  </sheetData>
  <pageMargins left="0.7" right="0.7" top="0.75" bottom="0.75" header="0.3" footer="0.3"/>
  <pageSetup orientation="portrait" horizontalDpi="1200" verticalDpi="1200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E813B-E9BF-4CC9-89BC-A87BC47BEBFC}">
  <dimension ref="A1:O25"/>
  <sheetViews>
    <sheetView showGridLines="0" tabSelected="1" zoomScaleNormal="100" workbookViewId="0">
      <selection activeCell="E4" sqref="E4"/>
    </sheetView>
  </sheetViews>
  <sheetFormatPr defaultColWidth="17.90625" defaultRowHeight="14.5" x14ac:dyDescent="0.35"/>
  <cols>
    <col min="1" max="1" width="9.26953125" style="5" customWidth="1"/>
    <col min="2" max="2" width="6.453125" style="5" customWidth="1"/>
    <col min="3" max="3" width="8.26953125" style="5" customWidth="1"/>
    <col min="4" max="4" width="7.81640625" style="5" customWidth="1"/>
    <col min="5" max="5" width="14" style="5" customWidth="1"/>
    <col min="6" max="6" width="12.90625" style="5" customWidth="1"/>
    <col min="7" max="7" width="7.7265625" style="5" customWidth="1"/>
    <col min="8" max="8" width="4.6328125" style="2" customWidth="1"/>
    <col min="9" max="9" width="2.26953125" style="2" customWidth="1"/>
    <col min="10" max="10" width="8.1796875" style="2" customWidth="1"/>
    <col min="11" max="11" width="13" style="2" customWidth="1"/>
    <col min="12" max="12" width="15.1796875" style="2" customWidth="1"/>
    <col min="13" max="14" width="13.7265625" style="2" customWidth="1"/>
    <col min="15" max="16384" width="17.90625" style="2"/>
  </cols>
  <sheetData>
    <row r="1" spans="1:15" s="1" customFormat="1" ht="39.5" customHeight="1" x14ac:dyDescent="0.35">
      <c r="A1" s="7" t="s">
        <v>0</v>
      </c>
      <c r="B1" s="8" t="s">
        <v>1</v>
      </c>
      <c r="C1" s="8" t="s">
        <v>2</v>
      </c>
      <c r="D1" s="12" t="s">
        <v>3</v>
      </c>
      <c r="E1" s="8" t="s">
        <v>4</v>
      </c>
      <c r="F1" s="8" t="s">
        <v>5</v>
      </c>
      <c r="G1" s="15" t="s">
        <v>6</v>
      </c>
      <c r="J1" s="19" t="s">
        <v>5</v>
      </c>
      <c r="K1" s="2"/>
      <c r="L1"/>
      <c r="M1"/>
      <c r="N1"/>
      <c r="O1"/>
    </row>
    <row r="2" spans="1:15" s="1" customFormat="1" ht="18.5" x14ac:dyDescent="0.35">
      <c r="A2" s="6" t="s">
        <v>7</v>
      </c>
      <c r="B2" s="4">
        <v>87</v>
      </c>
      <c r="C2" s="4" t="s">
        <v>8</v>
      </c>
      <c r="D2" s="4">
        <v>16</v>
      </c>
      <c r="E2" s="4" t="s">
        <v>9</v>
      </c>
      <c r="F2" s="4" t="s">
        <v>10</v>
      </c>
      <c r="G2" s="13">
        <v>729</v>
      </c>
      <c r="J2" s="4" t="s">
        <v>10</v>
      </c>
      <c r="K2" s="4" t="e">
        <f>DGET(Table134[#All],7,J1:J2)</f>
        <v>#NUM!</v>
      </c>
      <c r="L2"/>
      <c r="M2"/>
      <c r="N2"/>
      <c r="O2"/>
    </row>
    <row r="3" spans="1:15" s="1" customFormat="1" ht="21.5" customHeight="1" x14ac:dyDescent="0.35">
      <c r="A3" s="6" t="s">
        <v>11</v>
      </c>
      <c r="B3" s="4">
        <v>88</v>
      </c>
      <c r="C3" s="4" t="s">
        <v>12</v>
      </c>
      <c r="D3" s="4">
        <v>11</v>
      </c>
      <c r="E3" s="4" t="s">
        <v>9</v>
      </c>
      <c r="F3" s="4" t="s">
        <v>13</v>
      </c>
      <c r="G3" s="13">
        <v>789</v>
      </c>
      <c r="J3"/>
      <c r="K3"/>
      <c r="L3"/>
      <c r="M3"/>
      <c r="N3"/>
      <c r="O3"/>
    </row>
    <row r="4" spans="1:15" s="1" customFormat="1" ht="21.5" customHeight="1" x14ac:dyDescent="0.35">
      <c r="A4" s="6" t="s">
        <v>14</v>
      </c>
      <c r="B4" s="4">
        <v>92</v>
      </c>
      <c r="C4" s="4" t="s">
        <v>15</v>
      </c>
      <c r="D4" s="4">
        <v>9</v>
      </c>
      <c r="E4" s="4" t="s">
        <v>9</v>
      </c>
      <c r="F4" s="4" t="s">
        <v>16</v>
      </c>
      <c r="G4" s="13">
        <v>758</v>
      </c>
      <c r="J4"/>
      <c r="K4"/>
      <c r="L4"/>
      <c r="M4"/>
      <c r="N4"/>
      <c r="O4"/>
    </row>
    <row r="5" spans="1:15" s="1" customFormat="1" ht="18.5" x14ac:dyDescent="0.35">
      <c r="A5" s="6" t="s">
        <v>17</v>
      </c>
      <c r="B5" s="4">
        <v>91</v>
      </c>
      <c r="C5" s="4" t="s">
        <v>8</v>
      </c>
      <c r="D5" s="4">
        <v>9</v>
      </c>
      <c r="E5" s="4" t="s">
        <v>18</v>
      </c>
      <c r="F5" s="4" t="s">
        <v>19</v>
      </c>
      <c r="G5" s="13">
        <v>414</v>
      </c>
      <c r="J5"/>
      <c r="K5"/>
      <c r="L5"/>
      <c r="M5"/>
      <c r="N5"/>
      <c r="O5"/>
    </row>
    <row r="6" spans="1:15" s="1" customFormat="1" ht="18.5" x14ac:dyDescent="0.35">
      <c r="A6" s="6" t="s">
        <v>20</v>
      </c>
      <c r="B6" s="4">
        <v>90</v>
      </c>
      <c r="C6" s="4" t="s">
        <v>8</v>
      </c>
      <c r="D6" s="4">
        <v>8</v>
      </c>
      <c r="E6" s="4" t="s">
        <v>18</v>
      </c>
      <c r="F6" s="4" t="s">
        <v>12</v>
      </c>
      <c r="G6" s="13">
        <v>520</v>
      </c>
      <c r="J6"/>
      <c r="K6"/>
      <c r="L6"/>
      <c r="M6"/>
      <c r="N6"/>
      <c r="O6"/>
    </row>
    <row r="7" spans="1:15" s="1" customFormat="1" ht="21.5" customHeight="1" x14ac:dyDescent="0.35">
      <c r="A7" s="6" t="s">
        <v>21</v>
      </c>
      <c r="B7" s="4">
        <v>89</v>
      </c>
      <c r="C7" s="4" t="s">
        <v>12</v>
      </c>
      <c r="D7" s="4">
        <v>16</v>
      </c>
      <c r="E7" s="4" t="s">
        <v>18</v>
      </c>
      <c r="F7" s="4" t="s">
        <v>19</v>
      </c>
      <c r="G7" s="13">
        <v>313</v>
      </c>
      <c r="J7"/>
      <c r="K7"/>
      <c r="L7"/>
      <c r="M7"/>
      <c r="N7"/>
      <c r="O7"/>
    </row>
    <row r="8" spans="1:15" s="1" customFormat="1" ht="18.5" x14ac:dyDescent="0.35">
      <c r="A8" s="6" t="s">
        <v>22</v>
      </c>
      <c r="B8" s="4">
        <v>91</v>
      </c>
      <c r="C8" s="4" t="s">
        <v>15</v>
      </c>
      <c r="D8" s="4">
        <v>1</v>
      </c>
      <c r="E8" s="4" t="s">
        <v>18</v>
      </c>
      <c r="F8" s="4" t="s">
        <v>23</v>
      </c>
      <c r="G8" s="13">
        <v>504</v>
      </c>
      <c r="J8"/>
      <c r="K8"/>
      <c r="L8"/>
      <c r="M8"/>
      <c r="N8"/>
      <c r="O8"/>
    </row>
    <row r="9" spans="1:15" ht="18.5" x14ac:dyDescent="0.35">
      <c r="A9" s="6" t="s">
        <v>24</v>
      </c>
      <c r="B9" s="4">
        <v>90</v>
      </c>
      <c r="C9" s="4" t="s">
        <v>8</v>
      </c>
      <c r="D9" s="4">
        <v>13</v>
      </c>
      <c r="E9" s="4" t="s">
        <v>18</v>
      </c>
      <c r="F9" s="4" t="s">
        <v>25</v>
      </c>
      <c r="G9" s="13">
        <v>407</v>
      </c>
      <c r="J9"/>
      <c r="K9"/>
      <c r="L9"/>
      <c r="M9"/>
      <c r="N9"/>
      <c r="O9"/>
    </row>
    <row r="10" spans="1:15" ht="18.5" x14ac:dyDescent="0.35">
      <c r="A10" s="6" t="s">
        <v>26</v>
      </c>
      <c r="B10" s="4">
        <v>90</v>
      </c>
      <c r="C10" s="4" t="s">
        <v>8</v>
      </c>
      <c r="D10" s="4">
        <v>4</v>
      </c>
      <c r="E10" s="4" t="s">
        <v>27</v>
      </c>
      <c r="F10" s="4" t="s">
        <v>28</v>
      </c>
      <c r="G10" s="13">
        <v>779</v>
      </c>
    </row>
    <row r="11" spans="1:15" ht="18.5" x14ac:dyDescent="0.35">
      <c r="A11" s="6" t="s">
        <v>29</v>
      </c>
      <c r="B11" s="4">
        <v>89</v>
      </c>
      <c r="C11" s="4" t="s">
        <v>12</v>
      </c>
      <c r="D11" s="4">
        <v>1</v>
      </c>
      <c r="E11" s="4" t="s">
        <v>9</v>
      </c>
      <c r="F11" s="4" t="s">
        <v>30</v>
      </c>
      <c r="G11" s="13">
        <v>427</v>
      </c>
    </row>
    <row r="12" spans="1:15" ht="18.5" x14ac:dyDescent="0.35">
      <c r="A12" s="6" t="s">
        <v>31</v>
      </c>
      <c r="B12" s="4">
        <v>87</v>
      </c>
      <c r="C12" s="4" t="s">
        <v>15</v>
      </c>
      <c r="D12" s="4">
        <v>4</v>
      </c>
      <c r="E12" s="4" t="s">
        <v>18</v>
      </c>
      <c r="F12" s="4" t="s">
        <v>10</v>
      </c>
      <c r="G12" s="13">
        <v>789</v>
      </c>
    </row>
    <row r="13" spans="1:15" ht="18.5" x14ac:dyDescent="0.35">
      <c r="A13" s="6" t="s">
        <v>32</v>
      </c>
      <c r="B13" s="4">
        <v>88</v>
      </c>
      <c r="C13" s="4" t="s">
        <v>8</v>
      </c>
      <c r="D13" s="4">
        <v>6</v>
      </c>
      <c r="E13" s="4" t="s">
        <v>18</v>
      </c>
      <c r="F13" s="4" t="s">
        <v>13</v>
      </c>
      <c r="G13" s="13">
        <v>458</v>
      </c>
    </row>
    <row r="14" spans="1:15" ht="18.5" x14ac:dyDescent="0.35">
      <c r="A14" s="6" t="s">
        <v>33</v>
      </c>
      <c r="B14" s="4">
        <v>92</v>
      </c>
      <c r="C14" s="4" t="s">
        <v>8</v>
      </c>
      <c r="D14" s="4">
        <v>0</v>
      </c>
      <c r="E14" s="4" t="s">
        <v>18</v>
      </c>
      <c r="F14" s="4" t="s">
        <v>19</v>
      </c>
      <c r="G14" s="13">
        <v>518</v>
      </c>
    </row>
    <row r="15" spans="1:15" ht="18.5" x14ac:dyDescent="0.35">
      <c r="A15" s="6" t="s">
        <v>34</v>
      </c>
      <c r="B15" s="4">
        <v>91</v>
      </c>
      <c r="C15" s="4" t="s">
        <v>12</v>
      </c>
      <c r="D15" s="4">
        <v>12</v>
      </c>
      <c r="E15" s="4" t="s">
        <v>18</v>
      </c>
      <c r="F15" s="4" t="s">
        <v>19</v>
      </c>
      <c r="G15" s="13">
        <v>530</v>
      </c>
    </row>
    <row r="16" spans="1:15" ht="18.5" x14ac:dyDescent="0.35">
      <c r="A16" s="6" t="s">
        <v>35</v>
      </c>
      <c r="B16" s="4">
        <v>90</v>
      </c>
      <c r="C16" s="4" t="s">
        <v>15</v>
      </c>
      <c r="D16" s="4">
        <v>6</v>
      </c>
      <c r="E16" s="4" t="s">
        <v>18</v>
      </c>
      <c r="F16" s="4" t="s">
        <v>12</v>
      </c>
      <c r="G16" s="13">
        <v>902</v>
      </c>
    </row>
    <row r="17" spans="1:7" ht="18.5" x14ac:dyDescent="0.35">
      <c r="A17" s="6" t="s">
        <v>36</v>
      </c>
      <c r="B17" s="4">
        <v>89</v>
      </c>
      <c r="C17" s="4" t="s">
        <v>8</v>
      </c>
      <c r="D17" s="4">
        <v>16</v>
      </c>
      <c r="E17" s="4" t="s">
        <v>27</v>
      </c>
      <c r="F17" s="4" t="s">
        <v>19</v>
      </c>
      <c r="G17" s="13">
        <v>327</v>
      </c>
    </row>
    <row r="18" spans="1:7" ht="18.5" x14ac:dyDescent="0.35">
      <c r="A18" s="6" t="s">
        <v>37</v>
      </c>
      <c r="B18" s="4">
        <v>91</v>
      </c>
      <c r="C18" s="4" t="s">
        <v>8</v>
      </c>
      <c r="D18" s="4">
        <v>18</v>
      </c>
      <c r="E18" s="4" t="s">
        <v>9</v>
      </c>
      <c r="F18" s="4" t="s">
        <v>23</v>
      </c>
      <c r="G18" s="13">
        <v>127</v>
      </c>
    </row>
    <row r="19" spans="1:7" ht="18.5" x14ac:dyDescent="0.35">
      <c r="A19" s="6" t="s">
        <v>38</v>
      </c>
      <c r="B19" s="4">
        <v>90</v>
      </c>
      <c r="C19" s="4" t="s">
        <v>12</v>
      </c>
      <c r="D19" s="4">
        <v>10</v>
      </c>
      <c r="E19" s="4" t="s">
        <v>18</v>
      </c>
      <c r="F19" s="4" t="s">
        <v>25</v>
      </c>
      <c r="G19" s="13">
        <v>718</v>
      </c>
    </row>
    <row r="20" spans="1:7" ht="18.5" x14ac:dyDescent="0.35">
      <c r="A20" s="6" t="s">
        <v>39</v>
      </c>
      <c r="B20" s="4">
        <v>90</v>
      </c>
      <c r="C20" s="4" t="s">
        <v>15</v>
      </c>
      <c r="D20" s="4">
        <v>3</v>
      </c>
      <c r="E20" s="4" t="s">
        <v>18</v>
      </c>
      <c r="F20" s="4" t="s">
        <v>28</v>
      </c>
      <c r="G20" s="13">
        <v>621</v>
      </c>
    </row>
    <row r="21" spans="1:7" ht="18.5" x14ac:dyDescent="0.35">
      <c r="A21" s="6" t="s">
        <v>40</v>
      </c>
      <c r="B21" s="4">
        <v>89</v>
      </c>
      <c r="C21" s="4" t="s">
        <v>8</v>
      </c>
      <c r="D21" s="4">
        <v>8</v>
      </c>
      <c r="E21" s="4" t="s">
        <v>18</v>
      </c>
      <c r="F21" s="4" t="s">
        <v>13</v>
      </c>
      <c r="G21" s="13">
        <v>233</v>
      </c>
    </row>
    <row r="22" spans="1:7" ht="18.5" x14ac:dyDescent="0.35">
      <c r="A22" s="6" t="s">
        <v>41</v>
      </c>
      <c r="B22" s="4">
        <v>87</v>
      </c>
      <c r="C22" s="4" t="s">
        <v>8</v>
      </c>
      <c r="D22" s="4">
        <v>3</v>
      </c>
      <c r="E22" s="4" t="s">
        <v>18</v>
      </c>
      <c r="F22" s="4" t="s">
        <v>19</v>
      </c>
      <c r="G22" s="13">
        <v>583</v>
      </c>
    </row>
    <row r="23" spans="1:7" ht="18.5" x14ac:dyDescent="0.35">
      <c r="A23" s="6" t="s">
        <v>42</v>
      </c>
      <c r="B23" s="4">
        <v>88</v>
      </c>
      <c r="C23" s="4" t="s">
        <v>12</v>
      </c>
      <c r="D23" s="4">
        <v>6</v>
      </c>
      <c r="E23" s="4" t="s">
        <v>18</v>
      </c>
      <c r="F23" s="4" t="s">
        <v>19</v>
      </c>
      <c r="G23" s="13">
        <v>912</v>
      </c>
    </row>
    <row r="24" spans="1:7" ht="18.5" x14ac:dyDescent="0.35">
      <c r="A24" s="6" t="s">
        <v>43</v>
      </c>
      <c r="B24" s="4">
        <v>92</v>
      </c>
      <c r="C24" s="4" t="s">
        <v>15</v>
      </c>
      <c r="D24" s="4">
        <v>1</v>
      </c>
      <c r="E24" s="4" t="s">
        <v>27</v>
      </c>
      <c r="F24" s="4" t="s">
        <v>12</v>
      </c>
      <c r="G24" s="13">
        <v>139</v>
      </c>
    </row>
    <row r="25" spans="1:7" ht="18.5" x14ac:dyDescent="0.35">
      <c r="A25" s="9" t="s">
        <v>44</v>
      </c>
      <c r="B25" s="10">
        <v>91</v>
      </c>
      <c r="C25" s="10" t="s">
        <v>8</v>
      </c>
      <c r="D25" s="10">
        <v>0</v>
      </c>
      <c r="E25" s="10" t="s">
        <v>9</v>
      </c>
      <c r="F25" s="10" t="s">
        <v>19</v>
      </c>
      <c r="G25" s="14">
        <v>569</v>
      </c>
    </row>
  </sheetData>
  <pageMargins left="0.7" right="0.7" top="0.75" bottom="0.75" header="0.3" footer="0.3"/>
  <pageSetup orientation="portrait" horizontalDpi="1200" verticalDpi="1200" r:id="rId1"/>
  <ignoredErrors>
    <ignoredError sqref="K2" evalError="1"/>
  </ignoredErrors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DFunction</vt:lpstr>
      <vt:lpstr>Dget</vt:lpstr>
      <vt:lpstr>Dget (2)</vt:lpstr>
    </vt:vector>
  </TitlesOfParts>
  <Manager>cheraghi, khakzad</Manager>
  <Company>excelpedia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 function</dc:title>
  <dc:subject>Function, formula</dc:subject>
  <dc:creator>ExcelPedia</dc:creator>
  <cp:lastModifiedBy>ExcelPedia</cp:lastModifiedBy>
  <dcterms:created xsi:type="dcterms:W3CDTF">2019-08-17T13:28:26Z</dcterms:created>
  <dcterms:modified xsi:type="dcterms:W3CDTF">2019-11-25T19:04:27Z</dcterms:modified>
</cp:coreProperties>
</file>